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-120" yWindow="-120" windowWidth="25440" windowHeight="15840"/>
  </bookViews>
  <sheets>
    <sheet name="Лист1" sheetId="1" r:id="rId1"/>
  </sheets>
  <definedNames>
    <definedName name="_xlnm.Print_Titles" localSheetId="0">Лист1!$6:$10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D34" i="1"/>
  <c r="D35" i="1"/>
  <c r="D31" i="1"/>
  <c r="D32" i="1"/>
  <c r="D33" i="1"/>
  <c r="H11" i="1" l="1"/>
  <c r="I11" i="1"/>
  <c r="L11" i="1"/>
  <c r="M11" i="1"/>
  <c r="N11" i="1"/>
  <c r="O11" i="1"/>
  <c r="F11" i="1"/>
  <c r="G11" i="1"/>
  <c r="E11" i="1"/>
  <c r="D11" i="1" l="1"/>
  <c r="J13" i="1"/>
  <c r="D13" i="1"/>
  <c r="D30" i="1"/>
  <c r="D29" i="1"/>
  <c r="D28" i="1"/>
  <c r="D27" i="1"/>
  <c r="D26" i="1"/>
  <c r="D25" i="1"/>
  <c r="D21" i="1"/>
  <c r="D20" i="1"/>
  <c r="D19" i="1"/>
  <c r="D22" i="1"/>
  <c r="D18" i="1"/>
  <c r="D17" i="1"/>
  <c r="D15" i="1"/>
  <c r="D24" i="1"/>
  <c r="D23" i="1"/>
  <c r="D16" i="1"/>
  <c r="D14" i="1"/>
  <c r="J11" i="1" l="1"/>
</calcChain>
</file>

<file path=xl/sharedStrings.xml><?xml version="1.0" encoding="utf-8"?>
<sst xmlns="http://schemas.openxmlformats.org/spreadsheetml/2006/main" count="94" uniqueCount="90">
  <si>
    <t>Субъект Российской Федерации</t>
  </si>
  <si>
    <t>По случаям ЭКО проведенным в 2022 году</t>
  </si>
  <si>
    <t>По случаям ЭКО проведенным за январь-сентябрь 2023 года</t>
  </si>
  <si>
    <t>Сведения об объемах проведения экстракорпорального оплодотворения (ЭКО) и родоразрешений по результатам ЭКО</t>
  </si>
  <si>
    <t>Количество случаев проведения экстракорпорального оплодотворения (ЭКО) в 2022 году</t>
  </si>
  <si>
    <t>Количество случаев проведения экстракорпорального оплодотворения (ЭКО) за январь-сентябрь 2023 года</t>
  </si>
  <si>
    <t>ФГУ в рамках базовой программы ОМС</t>
  </si>
  <si>
    <t>Количество пациенток получивших ЭКО в 2022 году</t>
  </si>
  <si>
    <t>Количество пациенток получивших ЭКО в 2023 году</t>
  </si>
  <si>
    <t>Наименование МО</t>
  </si>
  <si>
    <t>Адрес МО</t>
  </si>
  <si>
    <r>
      <t xml:space="preserve">Код МО
</t>
    </r>
    <r>
      <rPr>
        <sz val="9"/>
        <color theme="1"/>
        <rFont val="Times New Roman"/>
        <family val="1"/>
        <charset val="204"/>
      </rPr>
      <t>(добавить строки для заполнения, в соответствии с N количеством МО)</t>
    </r>
  </si>
  <si>
    <t>Субъект / Медицинская организация, оказывающая ЭКО</t>
  </si>
  <si>
    <t>Всего</t>
  </si>
  <si>
    <r>
      <t xml:space="preserve">Количество госпитализаций для родоразрешения, в т.ч. кесарево сечение, после ЭКО 
</t>
    </r>
    <r>
      <rPr>
        <sz val="10"/>
        <color theme="1"/>
        <rFont val="Times New Roman"/>
        <family val="1"/>
        <charset val="204"/>
      </rPr>
      <t>(учитываются пациентки получившие ЭКО в 2022 отобранные по номеру полиса ОМС)</t>
    </r>
  </si>
  <si>
    <r>
      <t xml:space="preserve">Количество госпитализаций для родоразрешения, в т.ч. кесарево сечение, после ЭКО 
</t>
    </r>
    <r>
      <rPr>
        <sz val="10"/>
        <color theme="1"/>
        <rFont val="Times New Roman"/>
        <family val="1"/>
        <charset val="204"/>
      </rPr>
      <t>(учитываются пациентки получившие ЭКО в 2023 отобранные по номеру полиса ОМС)</t>
    </r>
  </si>
  <si>
    <t>в дневном стационаре</t>
  </si>
  <si>
    <t>2 (гр.3+гр.4+гр.5)</t>
  </si>
  <si>
    <t>8 (гр.9+гр.10+гр.11)</t>
  </si>
  <si>
    <t>в амбулаторных условиях*</t>
  </si>
  <si>
    <t>* в случае оказания ЭКО в амбулаторных условиях в субъекте РФ</t>
  </si>
  <si>
    <t>ГБУЗ "ПЕНЗЕНСКАЯ ОБЛАСТНАЯ КЛИНИЧЕСКАЯ БОЛЬНИЦА ИМ. Н.Н. БУРДЕНКО"</t>
  </si>
  <si>
    <t>580063</t>
  </si>
  <si>
    <t>ГБУЗ "МЦ ДИНАСТИЯ"</t>
  </si>
  <si>
    <t>ЗАО МЕДИЦИНСКАЯ КОМПАНИЯ ИДК</t>
  </si>
  <si>
    <t>ООО "ИНМЕД"</t>
  </si>
  <si>
    <t>ООО "КДФ-ПЕНЗА"</t>
  </si>
  <si>
    <t>АО МЦРМ</t>
  </si>
  <si>
    <t>ООО "АКАДЕМИЯ ЖЕНСКОГО ЗДОРОВЬЯ И РЕПРОДУКЦИИ ЧЕЛОВЕКА"</t>
  </si>
  <si>
    <t>ООО "ВРТ"</t>
  </si>
  <si>
    <t>ООО "ДЖИ ЭМ ЭС ЭКО"</t>
  </si>
  <si>
    <t>ООО "КДФ-МОСКВА"</t>
  </si>
  <si>
    <t>ООО "МЕДИКА-МЕНТЭ"</t>
  </si>
  <si>
    <t>ООО "ХАВЕН"</t>
  </si>
  <si>
    <t>ООО "ЭКО ЦЕНТР"</t>
  </si>
  <si>
    <t>ООО «АНЭКО»</t>
  </si>
  <si>
    <t>ООО "АВА-ПЕТЕР"</t>
  </si>
  <si>
    <t>ООО "МЕДЦЕНТР-УЗИ"</t>
  </si>
  <si>
    <t>АО "КЛИНИКА ДОКТОРА ПАРАМОНОВА"</t>
  </si>
  <si>
    <t>ООО "МАК ЭКО"</t>
  </si>
  <si>
    <t>ООО "МЕДИНСЕРВИС"</t>
  </si>
  <si>
    <t>ООО "МК"СОВА"</t>
  </si>
  <si>
    <t>ООО "НОВЕЛЛА-К"</t>
  </si>
  <si>
    <t>САНКТ-ПЕТЕРБУРГ, КОМЕНДАНТСКИЙ ПР., Д.53, КОРПУС 1, ЛИТ. А, ПОМ. 19Н</t>
  </si>
  <si>
    <t>780357</t>
  </si>
  <si>
    <t>630123</t>
  </si>
  <si>
    <t>630106</t>
  </si>
  <si>
    <t>РЕСПУБЛИКА БАШКОРТОСТАН, Г.УФА, ПРОСПЕКТ ОКТЯБРЯ, Д.73, КОРПУС 1, ОФИС 1</t>
  </si>
  <si>
    <t>020169</t>
  </si>
  <si>
    <t>Г.НИЖНИЙ НОВГОРОД, УЛ.МАКСИМА ГОРЬКОГО, Д.195</t>
  </si>
  <si>
    <t>520217</t>
  </si>
  <si>
    <t>Г. МОСКВА, УЛ. 2-Я ЯМСКАЯ, Д. 9</t>
  </si>
  <si>
    <t>775311</t>
  </si>
  <si>
    <t>САНКТ-ПЕТЕРБУРГ, НЕВСКИЙ ПР.,Д.22-24, ЛИТ А ПОМ.50Н</t>
  </si>
  <si>
    <t>780674</t>
  </si>
  <si>
    <t>Г. САРАТОВ, УЛ. ТЕХНИЧЕСКАЯ, Д. 10 А</t>
  </si>
  <si>
    <t>640036</t>
  </si>
  <si>
    <t>САРАТОВСКАЯ ОБЛАСТЬ, ГОРОД САРАТОВ, УЛИЦА ИМ. РАЗИНА С.Т., ДОМ 77</t>
  </si>
  <si>
    <t>642038</t>
  </si>
  <si>
    <t>Г.МОСКВА, НАГОРНАЯ УЛИЦА, ДОМ 4А</t>
  </si>
  <si>
    <t>774884</t>
  </si>
  <si>
    <t>Г. МОСКВА, Б. ПЕРЕЯСЛАВСКАЯ УЛИЦА, ДОМ 46, СТРОЕНИЕ 2, ЭТАЖ 1, ПОМ. 1, КОМ. 22</t>
  </si>
  <si>
    <t>775416</t>
  </si>
  <si>
    <t>Г.МОСКВА, МОЖАЙСКОЕ ШОССЕ, ДОМ 2</t>
  </si>
  <si>
    <t>774889</t>
  </si>
  <si>
    <t>Г. МОСКВА, УЛ. ДОЛГОРУКОВСКАЯ, Д. 17, СТР. 1</t>
  </si>
  <si>
    <t>775468</t>
  </si>
  <si>
    <t>Г. МОСКВА, УЛ. МАНТУЛИНСКАЯ, Д. 16, ЭТ. ЦОКОЛЬ, ПОМ. III. КОМН. 16</t>
  </si>
  <si>
    <t>775374</t>
  </si>
  <si>
    <t>САНКТ-ПЕТЕРБУРГ, ЛИТЕЙНЫЙ ПР., Д. 55А, ЛИТЕРА А, ПОМ.3-Н, КОМН.31 ЭТ.1</t>
  </si>
  <si>
    <t>780224</t>
  </si>
  <si>
    <t>РЕСПУБЛИКА ТАТАРСТАН, Г.КАЗАНЬ, УЛ.БРАТЬЕВ КАСИМОВЫХ, Д.40А, ПОМ.1-8</t>
  </si>
  <si>
    <t>166506</t>
  </si>
  <si>
    <t>Г. МОСКВА, УЛ. ТВЕРСКАЯ-ЯМСКАЯ 4-Я, Д. 22, КОРП. 2, ПОМЕЩ. 1, КОМ. 1</t>
  </si>
  <si>
    <t>774795</t>
  </si>
  <si>
    <t>Г. МОСКВА, УЛ. ЩЕПКИНА, Д. 25/20, ПОМ. V, КАБ. 4</t>
  </si>
  <si>
    <t>775308</t>
  </si>
  <si>
    <t>440066, ПЕНЗЕНСКАЯ ОБЛ,Г.ПЕНЗА, УЛ.РАХМАНИНОВА,Д.3К</t>
  </si>
  <si>
    <t>440026 ПЕНЗЕНСКАЯ ОБЛ,Г.ПЕНЗА, УЛ.ЛЕРМОНТОВА, Д.28</t>
  </si>
  <si>
    <t>440052, ПЕНЗЕНСКАЯ ОБЛ,Г.ПЕНЗА, УЛ.СВЕРДЛОВА, Д 11</t>
  </si>
  <si>
    <t>440026, ПЕНЗЕНСКАЯ ОБЛ,Г.ПЕНЗА, УЛ.КРАСНАЯ, СТРОЕНИЕ 68</t>
  </si>
  <si>
    <t>САМАРСКАЯ ОБЛАСТЬ, Г.САМАРА, УЛ.ТАШКЕНТСКАЯ, 159</t>
  </si>
  <si>
    <t>САМАРСКАЯ ОБЛАСТЬ, Г.САМАРА, УЛ.ЭНТУЗИАСТОВ, 29</t>
  </si>
  <si>
    <t>ООО "СКАНФЕРТ"</t>
  </si>
  <si>
    <t>ООО "СВС"</t>
  </si>
  <si>
    <t>САМАРСКАЯ ОБЛАСТЬ, Г.САМАРА, ПРОСПЕКТ КАРЛА МАРКСА, 6</t>
  </si>
  <si>
    <t>630229</t>
  </si>
  <si>
    <t xml:space="preserve">Пензенская область </t>
  </si>
  <si>
    <t>Наименование субъекта Российской Федерации
(всего по субъекту РФ)</t>
  </si>
  <si>
    <t>Приложение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</si>
</sst>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3" fillId="0" borderId="0"/>
    <xf numFmtId="43" fontId="15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2" xfId="0" applyBorder="1"/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7" fillId="0" borderId="2" xfId="0" applyFont="1" applyBorder="1"/>
    <xf numFmtId="0" fontId="0" fillId="0" borderId="0" xfId="0" applyBorder="1"/>
    <xf numFmtId="0" fontId="2" fillId="0" borderId="2" xfId="0" applyFont="1" applyBorder="1" applyAlignment="1">
      <alignment wrapText="1"/>
    </xf>
    <xf numFmtId="0" fontId="7" fillId="0" borderId="2" xfId="0" applyFont="1" applyBorder="1" applyAlignment="1">
      <alignment horizontal="left"/>
    </xf>
    <xf numFmtId="0" fontId="11" fillId="0" borderId="2" xfId="0" applyFont="1" applyBorder="1"/>
    <xf numFmtId="0" fontId="12" fillId="0" borderId="2" xfId="0" applyFont="1" applyBorder="1"/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14" fillId="0" borderId="32" xfId="2" applyNumberFormat="1" applyFont="1" applyFill="1" applyBorder="1" applyAlignment="1">
      <alignment vertical="top" wrapText="1" readingOrder="1"/>
    </xf>
    <xf numFmtId="0" fontId="14" fillId="3" borderId="32" xfId="2" applyNumberFormat="1" applyFont="1" applyFill="1" applyBorder="1" applyAlignment="1">
      <alignment vertical="top" wrapText="1" readingOrder="1"/>
    </xf>
    <xf numFmtId="0" fontId="12" fillId="0" borderId="0" xfId="0" applyFont="1"/>
    <xf numFmtId="3" fontId="9" fillId="2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7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wrapText="1"/>
    </xf>
    <xf numFmtId="0" fontId="14" fillId="4" borderId="32" xfId="2" applyNumberFormat="1" applyFont="1" applyFill="1" applyBorder="1" applyAlignment="1">
      <alignment vertical="top" wrapText="1" readingOrder="1"/>
    </xf>
    <xf numFmtId="0" fontId="12" fillId="4" borderId="2" xfId="0" applyFont="1" applyFill="1" applyBorder="1"/>
    <xf numFmtId="0" fontId="0" fillId="4" borderId="0" xfId="0" applyFill="1"/>
    <xf numFmtId="0" fontId="16" fillId="0" borderId="2" xfId="0" applyFont="1" applyBorder="1"/>
    <xf numFmtId="3" fontId="9" fillId="2" borderId="27" xfId="0" applyNumberFormat="1" applyFont="1" applyFill="1" applyBorder="1" applyAlignment="1">
      <alignment horizontal="center" vertical="center" wrapText="1"/>
    </xf>
    <xf numFmtId="164" fontId="12" fillId="0" borderId="2" xfId="4" applyNumberFormat="1" applyFont="1" applyBorder="1"/>
    <xf numFmtId="0" fontId="17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left" wrapText="1"/>
    </xf>
    <xf numFmtId="0" fontId="11" fillId="2" borderId="26" xfId="0" applyFont="1" applyFill="1" applyBorder="1" applyAlignment="1">
      <alignment horizontal="left" wrapText="1"/>
    </xf>
    <xf numFmtId="0" fontId="11" fillId="2" borderId="27" xfId="0" applyFont="1" applyFill="1" applyBorder="1" applyAlignment="1">
      <alignment horizontal="left" wrapText="1"/>
    </xf>
    <xf numFmtId="0" fontId="6" fillId="0" borderId="2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5">
    <cellStyle name="Normal" xfId="2"/>
    <cellStyle name="Обычный" xfId="0" builtinId="0"/>
    <cellStyle name="Обычный 2" xfId="1"/>
    <cellStyle name="Обыч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zoomScale="90" zoomScaleNormal="90" workbookViewId="0">
      <selection activeCell="N1" sqref="N1:O1"/>
    </sheetView>
  </sheetViews>
  <sheetFormatPr defaultRowHeight="15" x14ac:dyDescent="0.25"/>
  <cols>
    <col min="1" max="1" width="15.42578125" style="1" customWidth="1"/>
    <col min="2" max="2" width="33.85546875" style="1" customWidth="1"/>
    <col min="3" max="3" width="25.140625" style="1" customWidth="1"/>
    <col min="4" max="4" width="16.85546875" style="1" customWidth="1"/>
    <col min="5" max="7" width="14" customWidth="1"/>
    <col min="8" max="8" width="16.42578125" customWidth="1"/>
    <col min="9" max="10" width="19.5703125" customWidth="1"/>
    <col min="11" max="13" width="14" customWidth="1"/>
    <col min="14" max="14" width="16.42578125" customWidth="1"/>
    <col min="15" max="15" width="19.5703125" customWidth="1"/>
  </cols>
  <sheetData>
    <row r="1" spans="1:24" ht="18.75" x14ac:dyDescent="0.3">
      <c r="E1" s="1"/>
      <c r="F1" s="1"/>
      <c r="G1" s="1"/>
      <c r="H1" s="1"/>
      <c r="I1" s="1"/>
      <c r="J1" s="1"/>
      <c r="K1" s="1"/>
      <c r="L1" s="1"/>
      <c r="M1" s="1"/>
      <c r="N1" s="69" t="s">
        <v>89</v>
      </c>
      <c r="O1" s="69"/>
    </row>
    <row r="2" spans="1:24" ht="18" customHeight="1" x14ac:dyDescent="0.3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"/>
      <c r="Q2" s="2"/>
      <c r="R2" s="2"/>
      <c r="S2" s="2"/>
      <c r="T2" s="2"/>
      <c r="U2" s="2"/>
      <c r="V2" s="2"/>
      <c r="W2" s="2"/>
      <c r="X2" s="2"/>
    </row>
    <row r="3" spans="1:24" hidden="1" x14ac:dyDescent="0.25">
      <c r="A3" s="3"/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24" ht="18.75" x14ac:dyDescent="0.3">
      <c r="A4" s="10" t="s">
        <v>0</v>
      </c>
      <c r="B4" s="3"/>
      <c r="C4" s="24" t="s">
        <v>87</v>
      </c>
      <c r="D4" s="11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24" ht="15.75" thickBot="1" x14ac:dyDescent="0.3"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24" ht="33.75" customHeight="1" x14ac:dyDescent="0.25">
      <c r="A6" s="62" t="s">
        <v>12</v>
      </c>
      <c r="B6" s="39"/>
      <c r="C6" s="40"/>
      <c r="D6" s="38" t="s">
        <v>1</v>
      </c>
      <c r="E6" s="39"/>
      <c r="F6" s="39"/>
      <c r="G6" s="39"/>
      <c r="H6" s="39"/>
      <c r="I6" s="40"/>
      <c r="J6" s="42" t="s">
        <v>2</v>
      </c>
      <c r="K6" s="43"/>
      <c r="L6" s="43"/>
      <c r="M6" s="43"/>
      <c r="N6" s="43"/>
      <c r="O6" s="44"/>
    </row>
    <row r="7" spans="1:24" ht="15" customHeight="1" x14ac:dyDescent="0.25">
      <c r="A7" s="63"/>
      <c r="B7" s="64"/>
      <c r="C7" s="65"/>
      <c r="D7" s="41" t="s">
        <v>4</v>
      </c>
      <c r="E7" s="41"/>
      <c r="F7" s="41"/>
      <c r="G7" s="41"/>
      <c r="H7" s="41" t="s">
        <v>7</v>
      </c>
      <c r="I7" s="41" t="s">
        <v>14</v>
      </c>
      <c r="J7" s="45" t="s">
        <v>5</v>
      </c>
      <c r="K7" s="46"/>
      <c r="L7" s="46"/>
      <c r="M7" s="47"/>
      <c r="N7" s="59" t="s">
        <v>8</v>
      </c>
      <c r="O7" s="57" t="s">
        <v>15</v>
      </c>
    </row>
    <row r="8" spans="1:24" ht="91.5" customHeight="1" x14ac:dyDescent="0.25">
      <c r="A8" s="63"/>
      <c r="B8" s="64"/>
      <c r="C8" s="65"/>
      <c r="D8" s="41"/>
      <c r="E8" s="41"/>
      <c r="F8" s="41"/>
      <c r="G8" s="41"/>
      <c r="H8" s="41"/>
      <c r="I8" s="41"/>
      <c r="J8" s="48"/>
      <c r="K8" s="49"/>
      <c r="L8" s="49"/>
      <c r="M8" s="50"/>
      <c r="N8" s="60"/>
      <c r="O8" s="57"/>
    </row>
    <row r="9" spans="1:24" ht="50.25" customHeight="1" thickBot="1" x14ac:dyDescent="0.3">
      <c r="A9" s="66"/>
      <c r="B9" s="67"/>
      <c r="C9" s="68"/>
      <c r="D9" s="5" t="s">
        <v>13</v>
      </c>
      <c r="E9" s="5" t="s">
        <v>16</v>
      </c>
      <c r="F9" s="5" t="s">
        <v>19</v>
      </c>
      <c r="G9" s="5" t="s">
        <v>6</v>
      </c>
      <c r="H9" s="56"/>
      <c r="I9" s="56"/>
      <c r="J9" s="5" t="s">
        <v>13</v>
      </c>
      <c r="K9" s="5" t="s">
        <v>16</v>
      </c>
      <c r="L9" s="5" t="s">
        <v>19</v>
      </c>
      <c r="M9" s="6" t="s">
        <v>6</v>
      </c>
      <c r="N9" s="61"/>
      <c r="O9" s="58"/>
    </row>
    <row r="10" spans="1:24" s="9" customFormat="1" ht="19.5" customHeight="1" x14ac:dyDescent="0.2">
      <c r="A10" s="51">
        <v>1</v>
      </c>
      <c r="B10" s="52"/>
      <c r="C10" s="53"/>
      <c r="D10" s="8" t="s">
        <v>17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 t="s">
        <v>18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</row>
    <row r="11" spans="1:24" s="22" customFormat="1" ht="33.75" customHeight="1" x14ac:dyDescent="0.3">
      <c r="A11" s="35" t="s">
        <v>88</v>
      </c>
      <c r="B11" s="36"/>
      <c r="C11" s="37"/>
      <c r="D11" s="31">
        <f>SUM(E11:G11)</f>
        <v>1104</v>
      </c>
      <c r="E11" s="23">
        <f t="shared" ref="E11:J11" si="0">SUM(E12:E35)</f>
        <v>1104</v>
      </c>
      <c r="F11" s="23">
        <f t="shared" si="0"/>
        <v>0</v>
      </c>
      <c r="G11" s="23">
        <f t="shared" si="0"/>
        <v>0</v>
      </c>
      <c r="H11" s="23">
        <f t="shared" si="0"/>
        <v>709</v>
      </c>
      <c r="I11" s="23">
        <f t="shared" si="0"/>
        <v>212</v>
      </c>
      <c r="J11" s="23">
        <f t="shared" si="0"/>
        <v>709</v>
      </c>
      <c r="K11" s="23">
        <f>SUM(K13:K35)</f>
        <v>709</v>
      </c>
      <c r="L11" s="23">
        <f>SUM(L12:L35)</f>
        <v>0</v>
      </c>
      <c r="M11" s="23">
        <f>SUM(M12:M35)</f>
        <v>0</v>
      </c>
      <c r="N11" s="23">
        <f>SUM(N12:N35)</f>
        <v>508</v>
      </c>
      <c r="O11" s="23">
        <f>SUM(O12:O35)</f>
        <v>22</v>
      </c>
    </row>
    <row r="12" spans="1:24" ht="75" customHeight="1" x14ac:dyDescent="0.25">
      <c r="A12" s="19" t="s">
        <v>11</v>
      </c>
      <c r="B12" s="34" t="s">
        <v>9</v>
      </c>
      <c r="C12" s="34" t="s">
        <v>10</v>
      </c>
      <c r="D12" s="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24" s="13" customFormat="1" ht="59.25" customHeight="1" x14ac:dyDescent="0.3">
      <c r="A13" s="12" t="s">
        <v>22</v>
      </c>
      <c r="B13" s="14" t="s">
        <v>21</v>
      </c>
      <c r="C13" s="14" t="s">
        <v>78</v>
      </c>
      <c r="D13" s="16">
        <f>SUM(E13:G13)</f>
        <v>218</v>
      </c>
      <c r="E13" s="17">
        <v>218</v>
      </c>
      <c r="F13" s="32">
        <v>0</v>
      </c>
      <c r="G13" s="32">
        <v>0</v>
      </c>
      <c r="H13" s="17">
        <v>149</v>
      </c>
      <c r="I13" s="17">
        <v>47</v>
      </c>
      <c r="J13" s="17">
        <f>SUM(K13:M13)</f>
        <v>144</v>
      </c>
      <c r="K13" s="17">
        <v>144</v>
      </c>
      <c r="L13" s="32">
        <v>0</v>
      </c>
      <c r="M13" s="32">
        <v>0</v>
      </c>
      <c r="N13" s="17">
        <v>112</v>
      </c>
      <c r="O13" s="17">
        <v>2</v>
      </c>
    </row>
    <row r="14" spans="1:24" s="13" customFormat="1" ht="60.75" customHeight="1" x14ac:dyDescent="0.3">
      <c r="A14" s="15">
        <v>580094</v>
      </c>
      <c r="B14" s="14" t="s">
        <v>25</v>
      </c>
      <c r="C14" s="14" t="s">
        <v>77</v>
      </c>
      <c r="D14" s="16">
        <f t="shared" ref="D14:D22" si="1">SUM(E14:G14)</f>
        <v>323</v>
      </c>
      <c r="E14" s="17">
        <v>323</v>
      </c>
      <c r="F14" s="32">
        <v>0</v>
      </c>
      <c r="G14" s="32">
        <v>0</v>
      </c>
      <c r="H14" s="17">
        <v>216</v>
      </c>
      <c r="I14" s="17">
        <v>61</v>
      </c>
      <c r="J14" s="17">
        <f t="shared" ref="J14:J35" si="2">SUM(K14:M14)</f>
        <v>175</v>
      </c>
      <c r="K14" s="17">
        <v>175</v>
      </c>
      <c r="L14" s="32">
        <v>0</v>
      </c>
      <c r="M14" s="32">
        <v>0</v>
      </c>
      <c r="N14" s="17">
        <v>132</v>
      </c>
      <c r="O14" s="17">
        <v>4</v>
      </c>
    </row>
    <row r="15" spans="1:24" s="13" customFormat="1" ht="49.5" customHeight="1" x14ac:dyDescent="0.3">
      <c r="A15" s="15">
        <v>580113</v>
      </c>
      <c r="B15" s="14" t="s">
        <v>37</v>
      </c>
      <c r="C15" s="14" t="s">
        <v>79</v>
      </c>
      <c r="D15" s="16">
        <f t="shared" si="1"/>
        <v>80</v>
      </c>
      <c r="E15" s="17">
        <v>80</v>
      </c>
      <c r="F15" s="32">
        <v>0</v>
      </c>
      <c r="G15" s="32">
        <v>0</v>
      </c>
      <c r="H15" s="17">
        <v>33</v>
      </c>
      <c r="I15" s="17">
        <v>0</v>
      </c>
      <c r="J15" s="17">
        <f t="shared" si="2"/>
        <v>24</v>
      </c>
      <c r="K15" s="17">
        <v>24</v>
      </c>
      <c r="L15" s="32">
        <v>0</v>
      </c>
      <c r="M15" s="32">
        <v>0</v>
      </c>
      <c r="N15" s="17">
        <v>14</v>
      </c>
      <c r="O15" s="17">
        <v>0</v>
      </c>
    </row>
    <row r="16" spans="1:24" s="13" customFormat="1" ht="60" customHeight="1" x14ac:dyDescent="0.3">
      <c r="A16" s="15">
        <v>580190</v>
      </c>
      <c r="B16" s="14" t="s">
        <v>26</v>
      </c>
      <c r="C16" s="14" t="s">
        <v>80</v>
      </c>
      <c r="D16" s="16">
        <f t="shared" si="1"/>
        <v>400</v>
      </c>
      <c r="E16" s="17">
        <v>400</v>
      </c>
      <c r="F16" s="32">
        <v>0</v>
      </c>
      <c r="G16" s="32">
        <v>0</v>
      </c>
      <c r="H16" s="17">
        <v>243</v>
      </c>
      <c r="I16" s="17">
        <v>85</v>
      </c>
      <c r="J16" s="17">
        <f t="shared" si="2"/>
        <v>331</v>
      </c>
      <c r="K16" s="17">
        <v>331</v>
      </c>
      <c r="L16" s="32">
        <v>0</v>
      </c>
      <c r="M16" s="32">
        <v>0</v>
      </c>
      <c r="N16" s="17">
        <v>220</v>
      </c>
      <c r="O16" s="17">
        <v>13</v>
      </c>
    </row>
    <row r="17" spans="1:15" s="13" customFormat="1" ht="30.75" x14ac:dyDescent="0.3">
      <c r="A17" s="15" t="s">
        <v>56</v>
      </c>
      <c r="B17" s="14" t="s">
        <v>38</v>
      </c>
      <c r="C17" s="20" t="s">
        <v>55</v>
      </c>
      <c r="D17" s="16">
        <f t="shared" si="1"/>
        <v>1</v>
      </c>
      <c r="E17" s="30">
        <v>1</v>
      </c>
      <c r="F17" s="32">
        <v>0</v>
      </c>
      <c r="G17" s="32">
        <v>0</v>
      </c>
      <c r="H17" s="17">
        <v>1</v>
      </c>
      <c r="I17" s="17">
        <v>0</v>
      </c>
      <c r="J17" s="17">
        <f t="shared" si="2"/>
        <v>0</v>
      </c>
      <c r="K17" s="17">
        <v>0</v>
      </c>
      <c r="L17" s="32">
        <v>0</v>
      </c>
      <c r="M17" s="32">
        <v>0</v>
      </c>
      <c r="N17" s="17">
        <v>0</v>
      </c>
      <c r="O17" s="17">
        <v>0</v>
      </c>
    </row>
    <row r="18" spans="1:15" s="13" customFormat="1" ht="62.25" customHeight="1" x14ac:dyDescent="0.3">
      <c r="A18" s="15" t="s">
        <v>44</v>
      </c>
      <c r="B18" s="14" t="s">
        <v>27</v>
      </c>
      <c r="C18" s="20" t="s">
        <v>43</v>
      </c>
      <c r="D18" s="16">
        <f t="shared" si="1"/>
        <v>2</v>
      </c>
      <c r="E18" s="30">
        <v>2</v>
      </c>
      <c r="F18" s="32">
        <v>0</v>
      </c>
      <c r="G18" s="32">
        <v>0</v>
      </c>
      <c r="H18" s="17">
        <v>2</v>
      </c>
      <c r="I18" s="17">
        <v>0</v>
      </c>
      <c r="J18" s="17">
        <f t="shared" si="2"/>
        <v>0</v>
      </c>
      <c r="K18" s="17">
        <v>0</v>
      </c>
      <c r="L18" s="32">
        <v>0</v>
      </c>
      <c r="M18" s="32">
        <v>0</v>
      </c>
      <c r="N18" s="17">
        <v>0</v>
      </c>
      <c r="O18" s="17">
        <v>0</v>
      </c>
    </row>
    <row r="19" spans="1:15" s="13" customFormat="1" ht="60" x14ac:dyDescent="0.3">
      <c r="A19" s="15" t="s">
        <v>46</v>
      </c>
      <c r="B19" s="14" t="s">
        <v>23</v>
      </c>
      <c r="C19" s="20" t="s">
        <v>81</v>
      </c>
      <c r="D19" s="16">
        <f t="shared" ref="D19:D21" si="3">SUM(E19:G19)</f>
        <v>9</v>
      </c>
      <c r="E19" s="17">
        <v>9</v>
      </c>
      <c r="F19" s="32">
        <v>0</v>
      </c>
      <c r="G19" s="32">
        <v>0</v>
      </c>
      <c r="H19" s="17">
        <v>7</v>
      </c>
      <c r="I19" s="17">
        <v>2</v>
      </c>
      <c r="J19" s="17">
        <f t="shared" si="2"/>
        <v>1</v>
      </c>
      <c r="K19" s="17">
        <v>1</v>
      </c>
      <c r="L19" s="32">
        <v>0</v>
      </c>
      <c r="M19" s="32">
        <v>0</v>
      </c>
      <c r="N19" s="17">
        <v>1</v>
      </c>
      <c r="O19" s="17">
        <v>0</v>
      </c>
    </row>
    <row r="20" spans="1:15" s="13" customFormat="1" ht="45" x14ac:dyDescent="0.3">
      <c r="A20" s="15" t="s">
        <v>45</v>
      </c>
      <c r="B20" s="14" t="s">
        <v>24</v>
      </c>
      <c r="C20" s="20" t="s">
        <v>82</v>
      </c>
      <c r="D20" s="16">
        <f t="shared" si="3"/>
        <v>48</v>
      </c>
      <c r="E20" s="17">
        <v>48</v>
      </c>
      <c r="F20" s="32">
        <v>0</v>
      </c>
      <c r="G20" s="32">
        <v>0</v>
      </c>
      <c r="H20" s="17">
        <v>39</v>
      </c>
      <c r="I20" s="17">
        <v>12</v>
      </c>
      <c r="J20" s="17">
        <f t="shared" si="2"/>
        <v>27</v>
      </c>
      <c r="K20" s="17">
        <v>27</v>
      </c>
      <c r="L20" s="32">
        <v>0</v>
      </c>
      <c r="M20" s="32">
        <v>0</v>
      </c>
      <c r="N20" s="17">
        <v>22</v>
      </c>
      <c r="O20" s="17">
        <v>3</v>
      </c>
    </row>
    <row r="21" spans="1:15" s="13" customFormat="1" ht="60" x14ac:dyDescent="0.3">
      <c r="A21" s="15" t="s">
        <v>50</v>
      </c>
      <c r="B21" s="14" t="s">
        <v>28</v>
      </c>
      <c r="C21" s="20" t="s">
        <v>49</v>
      </c>
      <c r="D21" s="16">
        <f t="shared" si="3"/>
        <v>7</v>
      </c>
      <c r="E21" s="17">
        <v>7</v>
      </c>
      <c r="F21" s="32">
        <v>0</v>
      </c>
      <c r="G21" s="32">
        <v>0</v>
      </c>
      <c r="H21" s="17">
        <v>7</v>
      </c>
      <c r="I21" s="17">
        <v>4</v>
      </c>
      <c r="J21" s="17">
        <f t="shared" si="2"/>
        <v>1</v>
      </c>
      <c r="K21" s="17">
        <v>1</v>
      </c>
      <c r="L21" s="32">
        <v>0</v>
      </c>
      <c r="M21" s="32">
        <v>0</v>
      </c>
      <c r="N21" s="17">
        <v>1</v>
      </c>
      <c r="O21" s="17">
        <v>0</v>
      </c>
    </row>
    <row r="22" spans="1:15" s="13" customFormat="1" ht="77.25" customHeight="1" x14ac:dyDescent="0.3">
      <c r="A22" s="15" t="s">
        <v>72</v>
      </c>
      <c r="B22" s="14" t="s">
        <v>29</v>
      </c>
      <c r="C22" s="21" t="s">
        <v>71</v>
      </c>
      <c r="D22" s="16">
        <f t="shared" si="1"/>
        <v>2</v>
      </c>
      <c r="E22" s="17">
        <v>2</v>
      </c>
      <c r="F22" s="32">
        <v>0</v>
      </c>
      <c r="G22" s="32">
        <v>0</v>
      </c>
      <c r="H22" s="17">
        <v>1</v>
      </c>
      <c r="I22" s="17">
        <v>1</v>
      </c>
      <c r="J22" s="17">
        <f t="shared" si="2"/>
        <v>0</v>
      </c>
      <c r="K22" s="17">
        <v>0</v>
      </c>
      <c r="L22" s="32">
        <v>0</v>
      </c>
      <c r="M22" s="32">
        <v>0</v>
      </c>
      <c r="N22" s="17">
        <v>0</v>
      </c>
      <c r="O22" s="17">
        <v>0</v>
      </c>
    </row>
    <row r="23" spans="1:15" s="13" customFormat="1" ht="39" customHeight="1" x14ac:dyDescent="0.3">
      <c r="A23" s="15" t="s">
        <v>52</v>
      </c>
      <c r="B23" s="14" t="s">
        <v>30</v>
      </c>
      <c r="C23" s="20" t="s">
        <v>51</v>
      </c>
      <c r="D23" s="16">
        <f t="shared" ref="D23:D24" si="4">SUM(E23:G23)</f>
        <v>2</v>
      </c>
      <c r="E23" s="17">
        <v>2</v>
      </c>
      <c r="F23" s="32">
        <v>0</v>
      </c>
      <c r="G23" s="32">
        <v>0</v>
      </c>
      <c r="H23" s="17">
        <v>1</v>
      </c>
      <c r="I23" s="17">
        <v>0</v>
      </c>
      <c r="J23" s="17">
        <f t="shared" si="2"/>
        <v>2</v>
      </c>
      <c r="K23" s="17">
        <v>2</v>
      </c>
      <c r="L23" s="32">
        <v>0</v>
      </c>
      <c r="M23" s="32">
        <v>0</v>
      </c>
      <c r="N23" s="17">
        <v>2</v>
      </c>
      <c r="O23" s="17">
        <v>0</v>
      </c>
    </row>
    <row r="24" spans="1:15" s="13" customFormat="1" ht="45" x14ac:dyDescent="0.3">
      <c r="A24" s="15" t="s">
        <v>66</v>
      </c>
      <c r="B24" s="18" t="s">
        <v>31</v>
      </c>
      <c r="C24" s="20" t="s">
        <v>65</v>
      </c>
      <c r="D24" s="16">
        <f t="shared" si="4"/>
        <v>1</v>
      </c>
      <c r="E24" s="17">
        <v>1</v>
      </c>
      <c r="F24" s="32">
        <v>0</v>
      </c>
      <c r="G24" s="32">
        <v>0</v>
      </c>
      <c r="H24" s="17">
        <v>1</v>
      </c>
      <c r="I24" s="17">
        <v>0</v>
      </c>
      <c r="J24" s="17">
        <f t="shared" si="2"/>
        <v>0</v>
      </c>
      <c r="K24" s="17">
        <v>0</v>
      </c>
      <c r="L24" s="32">
        <v>0</v>
      </c>
      <c r="M24" s="32">
        <v>0</v>
      </c>
      <c r="N24" s="17">
        <v>0</v>
      </c>
      <c r="O24" s="17">
        <v>0</v>
      </c>
    </row>
    <row r="25" spans="1:15" s="13" customFormat="1" ht="60.75" customHeight="1" x14ac:dyDescent="0.3">
      <c r="A25" s="15" t="s">
        <v>74</v>
      </c>
      <c r="B25" s="14" t="s">
        <v>32</v>
      </c>
      <c r="C25" s="20" t="s">
        <v>73</v>
      </c>
      <c r="D25" s="16">
        <f t="shared" ref="D25:D35" si="5">SUM(E25:G25)</f>
        <v>1</v>
      </c>
      <c r="E25" s="17">
        <v>1</v>
      </c>
      <c r="F25" s="32">
        <v>0</v>
      </c>
      <c r="G25" s="32">
        <v>0</v>
      </c>
      <c r="H25" s="17">
        <v>1</v>
      </c>
      <c r="I25" s="17">
        <v>0</v>
      </c>
      <c r="J25" s="17">
        <f t="shared" si="2"/>
        <v>0</v>
      </c>
      <c r="K25" s="17">
        <v>0</v>
      </c>
      <c r="L25" s="32">
        <v>0</v>
      </c>
      <c r="M25" s="32">
        <v>0</v>
      </c>
      <c r="N25" s="17">
        <v>0</v>
      </c>
      <c r="O25" s="17">
        <v>0</v>
      </c>
    </row>
    <row r="26" spans="1:15" s="13" customFormat="1" ht="45" x14ac:dyDescent="0.3">
      <c r="A26" s="15" t="s">
        <v>64</v>
      </c>
      <c r="B26" s="14" t="s">
        <v>33</v>
      </c>
      <c r="C26" s="21" t="s">
        <v>63</v>
      </c>
      <c r="D26" s="16">
        <f t="shared" si="5"/>
        <v>1</v>
      </c>
      <c r="E26" s="17">
        <v>1</v>
      </c>
      <c r="F26" s="32">
        <v>0</v>
      </c>
      <c r="G26" s="32">
        <v>0</v>
      </c>
      <c r="H26" s="17">
        <v>1</v>
      </c>
      <c r="I26" s="17">
        <v>0</v>
      </c>
      <c r="J26" s="17">
        <f t="shared" si="2"/>
        <v>0</v>
      </c>
      <c r="K26" s="17">
        <v>0</v>
      </c>
      <c r="L26" s="32">
        <v>0</v>
      </c>
      <c r="M26" s="32">
        <v>0</v>
      </c>
      <c r="N26" s="17">
        <v>0</v>
      </c>
      <c r="O26" s="17">
        <v>0</v>
      </c>
    </row>
    <row r="27" spans="1:15" s="13" customFormat="1" ht="45" x14ac:dyDescent="0.3">
      <c r="A27" s="15" t="s">
        <v>60</v>
      </c>
      <c r="B27" s="14" t="s">
        <v>34</v>
      </c>
      <c r="C27" s="20" t="s">
        <v>59</v>
      </c>
      <c r="D27" s="16">
        <f t="shared" si="5"/>
        <v>3</v>
      </c>
      <c r="E27" s="17">
        <v>3</v>
      </c>
      <c r="F27" s="32">
        <v>0</v>
      </c>
      <c r="G27" s="32">
        <v>0</v>
      </c>
      <c r="H27" s="17">
        <v>3</v>
      </c>
      <c r="I27" s="17">
        <v>0</v>
      </c>
      <c r="J27" s="17">
        <f t="shared" si="2"/>
        <v>0</v>
      </c>
      <c r="K27" s="17">
        <v>0</v>
      </c>
      <c r="L27" s="32">
        <v>0</v>
      </c>
      <c r="M27" s="32">
        <v>0</v>
      </c>
      <c r="N27" s="17">
        <v>0</v>
      </c>
      <c r="O27" s="17">
        <v>0</v>
      </c>
    </row>
    <row r="28" spans="1:15" s="13" customFormat="1" ht="75" x14ac:dyDescent="0.3">
      <c r="A28" s="15" t="s">
        <v>48</v>
      </c>
      <c r="B28" s="18" t="s">
        <v>35</v>
      </c>
      <c r="C28" s="20" t="s">
        <v>47</v>
      </c>
      <c r="D28" s="16">
        <f t="shared" si="5"/>
        <v>1</v>
      </c>
      <c r="E28" s="17">
        <v>1</v>
      </c>
      <c r="F28" s="32">
        <v>0</v>
      </c>
      <c r="G28" s="32">
        <v>0</v>
      </c>
      <c r="H28" s="17">
        <v>1</v>
      </c>
      <c r="I28" s="17">
        <v>0</v>
      </c>
      <c r="J28" s="17">
        <f t="shared" si="2"/>
        <v>0</v>
      </c>
      <c r="K28" s="17">
        <v>0</v>
      </c>
      <c r="L28" s="32">
        <v>0</v>
      </c>
      <c r="M28" s="32">
        <v>0</v>
      </c>
      <c r="N28" s="17">
        <v>0</v>
      </c>
      <c r="O28" s="17">
        <v>0</v>
      </c>
    </row>
    <row r="29" spans="1:15" ht="73.5" customHeight="1" x14ac:dyDescent="0.3">
      <c r="A29" s="15" t="s">
        <v>70</v>
      </c>
      <c r="B29" s="14" t="s">
        <v>36</v>
      </c>
      <c r="C29" s="20" t="s">
        <v>69</v>
      </c>
      <c r="D29" s="16">
        <f t="shared" si="5"/>
        <v>0</v>
      </c>
      <c r="E29" s="32">
        <v>0</v>
      </c>
      <c r="F29" s="32">
        <v>0</v>
      </c>
      <c r="G29" s="32">
        <v>0</v>
      </c>
      <c r="H29" s="17">
        <v>0</v>
      </c>
      <c r="I29" s="17">
        <v>0</v>
      </c>
      <c r="J29" s="17">
        <f t="shared" si="2"/>
        <v>1</v>
      </c>
      <c r="K29" s="17">
        <v>1</v>
      </c>
      <c r="L29" s="32">
        <v>0</v>
      </c>
      <c r="M29" s="32">
        <v>0</v>
      </c>
      <c r="N29" s="17">
        <v>1</v>
      </c>
      <c r="O29" s="17">
        <v>0</v>
      </c>
    </row>
    <row r="30" spans="1:15" ht="48" customHeight="1" x14ac:dyDescent="0.3">
      <c r="A30" s="15" t="s">
        <v>54</v>
      </c>
      <c r="B30" s="18" t="s">
        <v>83</v>
      </c>
      <c r="C30" s="21" t="s">
        <v>53</v>
      </c>
      <c r="D30" s="16">
        <f t="shared" si="5"/>
        <v>3</v>
      </c>
      <c r="E30" s="17">
        <v>3</v>
      </c>
      <c r="F30" s="32">
        <v>0</v>
      </c>
      <c r="G30" s="32">
        <v>0</v>
      </c>
      <c r="H30" s="17">
        <v>1</v>
      </c>
      <c r="I30" s="17">
        <v>0</v>
      </c>
      <c r="J30" s="17">
        <f t="shared" si="2"/>
        <v>0</v>
      </c>
      <c r="K30" s="17">
        <v>0</v>
      </c>
      <c r="L30" s="32">
        <v>0</v>
      </c>
      <c r="M30" s="32">
        <v>0</v>
      </c>
      <c r="N30" s="17">
        <v>0</v>
      </c>
      <c r="O30" s="17">
        <v>0</v>
      </c>
    </row>
    <row r="31" spans="1:15" s="29" customFormat="1" ht="73.5" customHeight="1" x14ac:dyDescent="0.3">
      <c r="A31" s="25" t="s">
        <v>86</v>
      </c>
      <c r="B31" s="26" t="s">
        <v>84</v>
      </c>
      <c r="C31" s="27" t="s">
        <v>85</v>
      </c>
      <c r="D31" s="16">
        <f t="shared" si="5"/>
        <v>0</v>
      </c>
      <c r="E31" s="28">
        <v>0</v>
      </c>
      <c r="F31" s="32">
        <v>0</v>
      </c>
      <c r="G31" s="32">
        <v>0</v>
      </c>
      <c r="H31" s="28">
        <v>0</v>
      </c>
      <c r="I31" s="28">
        <v>0</v>
      </c>
      <c r="J31" s="17">
        <f t="shared" si="2"/>
        <v>1</v>
      </c>
      <c r="K31" s="28">
        <v>1</v>
      </c>
      <c r="L31" s="32">
        <v>0</v>
      </c>
      <c r="M31" s="32">
        <v>0</v>
      </c>
      <c r="N31" s="28">
        <v>1</v>
      </c>
      <c r="O31" s="28">
        <v>0</v>
      </c>
    </row>
    <row r="32" spans="1:15" ht="76.5" customHeight="1" x14ac:dyDescent="0.3">
      <c r="A32" s="15" t="s">
        <v>62</v>
      </c>
      <c r="B32" s="14" t="s">
        <v>39</v>
      </c>
      <c r="C32" s="20" t="s">
        <v>61</v>
      </c>
      <c r="D32" s="16">
        <f t="shared" si="5"/>
        <v>1</v>
      </c>
      <c r="E32" s="17">
        <v>1</v>
      </c>
      <c r="F32" s="32">
        <v>0</v>
      </c>
      <c r="G32" s="32">
        <v>0</v>
      </c>
      <c r="H32" s="17">
        <v>1</v>
      </c>
      <c r="I32" s="17">
        <v>0</v>
      </c>
      <c r="J32" s="17">
        <f t="shared" si="2"/>
        <v>0</v>
      </c>
      <c r="K32" s="17">
        <v>0</v>
      </c>
      <c r="L32" s="32">
        <v>0</v>
      </c>
      <c r="M32" s="32">
        <v>0</v>
      </c>
      <c r="N32" s="17">
        <v>0</v>
      </c>
      <c r="O32" s="17">
        <v>0</v>
      </c>
    </row>
    <row r="33" spans="1:15" ht="51" customHeight="1" x14ac:dyDescent="0.3">
      <c r="A33" s="15" t="s">
        <v>76</v>
      </c>
      <c r="B33" s="14" t="s">
        <v>40</v>
      </c>
      <c r="C33" s="20" t="s">
        <v>75</v>
      </c>
      <c r="D33" s="16">
        <f t="shared" si="5"/>
        <v>1</v>
      </c>
      <c r="E33" s="17">
        <v>1</v>
      </c>
      <c r="F33" s="32">
        <v>0</v>
      </c>
      <c r="G33" s="32">
        <v>0</v>
      </c>
      <c r="H33" s="17">
        <v>1</v>
      </c>
      <c r="I33" s="17">
        <v>0</v>
      </c>
      <c r="J33" s="17">
        <f t="shared" si="2"/>
        <v>0</v>
      </c>
      <c r="K33" s="17">
        <v>0</v>
      </c>
      <c r="L33" s="32">
        <v>0</v>
      </c>
      <c r="M33" s="32">
        <v>0</v>
      </c>
      <c r="N33" s="17">
        <v>0</v>
      </c>
      <c r="O33" s="17">
        <v>0</v>
      </c>
    </row>
    <row r="34" spans="1:15" ht="60" x14ac:dyDescent="0.3">
      <c r="A34" s="15" t="s">
        <v>58</v>
      </c>
      <c r="B34" s="14" t="s">
        <v>41</v>
      </c>
      <c r="C34" s="20" t="s">
        <v>57</v>
      </c>
      <c r="D34" s="16">
        <f t="shared" si="5"/>
        <v>0</v>
      </c>
      <c r="E34" s="17">
        <v>0</v>
      </c>
      <c r="F34" s="32">
        <v>0</v>
      </c>
      <c r="G34" s="32">
        <v>0</v>
      </c>
      <c r="H34" s="17">
        <v>0</v>
      </c>
      <c r="I34" s="17">
        <v>0</v>
      </c>
      <c r="J34" s="17">
        <f t="shared" si="2"/>
        <v>1</v>
      </c>
      <c r="K34" s="17">
        <v>1</v>
      </c>
      <c r="L34" s="32">
        <v>0</v>
      </c>
      <c r="M34" s="32">
        <v>0</v>
      </c>
      <c r="N34" s="17">
        <v>1</v>
      </c>
      <c r="O34" s="17">
        <v>0</v>
      </c>
    </row>
    <row r="35" spans="1:15" ht="61.5" customHeight="1" x14ac:dyDescent="0.3">
      <c r="A35" s="15" t="s">
        <v>68</v>
      </c>
      <c r="B35" s="14" t="s">
        <v>42</v>
      </c>
      <c r="C35" s="20" t="s">
        <v>67</v>
      </c>
      <c r="D35" s="16">
        <f t="shared" si="5"/>
        <v>0</v>
      </c>
      <c r="E35" s="17">
        <v>0</v>
      </c>
      <c r="F35" s="32">
        <v>0</v>
      </c>
      <c r="G35" s="32">
        <v>0</v>
      </c>
      <c r="H35" s="17">
        <v>0</v>
      </c>
      <c r="I35" s="17">
        <v>0</v>
      </c>
      <c r="J35" s="17">
        <f t="shared" si="2"/>
        <v>1</v>
      </c>
      <c r="K35" s="17">
        <v>1</v>
      </c>
      <c r="L35" s="32">
        <v>0</v>
      </c>
      <c r="M35" s="32">
        <v>0</v>
      </c>
      <c r="N35" s="17">
        <v>1</v>
      </c>
      <c r="O35" s="17">
        <v>0</v>
      </c>
    </row>
    <row r="36" spans="1:15" ht="27" customHeight="1" x14ac:dyDescent="0.25">
      <c r="A36" s="33" t="s">
        <v>20</v>
      </c>
    </row>
  </sheetData>
  <mergeCells count="14">
    <mergeCell ref="N1:O1"/>
    <mergeCell ref="A2:O2"/>
    <mergeCell ref="E4:O4"/>
    <mergeCell ref="H7:H9"/>
    <mergeCell ref="I7:I9"/>
    <mergeCell ref="O7:O9"/>
    <mergeCell ref="N7:N9"/>
    <mergeCell ref="A6:C9"/>
    <mergeCell ref="A11:C11"/>
    <mergeCell ref="D6:I6"/>
    <mergeCell ref="D7:G8"/>
    <mergeCell ref="J6:O6"/>
    <mergeCell ref="J7:M8"/>
    <mergeCell ref="A10:C10"/>
  </mergeCells>
  <printOptions horizontalCentered="1" verticalCentered="1"/>
  <pageMargins left="0" right="0" top="0" bottom="0" header="0" footer="0"/>
  <pageSetup paperSize="9" scale="5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Пятунин Игорь Михайлович</dc:creator>
  <cp:lastModifiedBy>SAVINOVA</cp:lastModifiedBy>
  <cp:lastPrinted>2023-12-27T14:21:06Z</cp:lastPrinted>
  <dcterms:created xsi:type="dcterms:W3CDTF">2015-06-05T18:19:34Z</dcterms:created>
  <dcterms:modified xsi:type="dcterms:W3CDTF">2023-12-27T14:21:45Z</dcterms:modified>
</cp:coreProperties>
</file>